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showInkAnnotation="0" defaultThemeVersion="124226"/>
  <xr:revisionPtr revIDLastSave="0" documentId="13_ncr:1_{E626CF77-C09B-489F-A7B5-D69E59CC857F}" xr6:coauthVersionLast="36" xr6:coauthVersionMax="36" xr10:uidLastSave="{00000000-0000-0000-0000-000000000000}"/>
  <bookViews>
    <workbookView xWindow="-30" yWindow="20" windowWidth="17150" windowHeight="5130" xr2:uid="{00000000-000D-0000-FFFF-FFFF00000000}"/>
  </bookViews>
  <sheets>
    <sheet name="в 2" sheetId="2" r:id="rId1"/>
  </sheets>
  <definedNames>
    <definedName name="_xlnm._FilterDatabase" localSheetId="0" hidden="1">'в 2'!$A$9:$S$9</definedName>
    <definedName name="ID" localSheetId="0" hidden="1">"d677b1ff-3402-44ad-9f7c-cd327dd18658"</definedName>
  </definedNames>
  <calcPr calcId="191029"/>
</workbook>
</file>

<file path=xl/calcChain.xml><?xml version="1.0" encoding="utf-8"?>
<calcChain xmlns="http://schemas.openxmlformats.org/spreadsheetml/2006/main">
  <c r="Q22" i="2" l="1"/>
  <c r="S22" i="2" s="1"/>
  <c r="R22" i="2" s="1"/>
  <c r="Q23" i="2"/>
  <c r="S23" i="2" s="1"/>
  <c r="R23" i="2" s="1"/>
  <c r="Q24" i="2" l="1"/>
  <c r="S24" i="2" s="1"/>
  <c r="R24" i="2" s="1"/>
  <c r="Q21" i="2"/>
  <c r="S21" i="2" s="1"/>
  <c r="R21" i="2" s="1"/>
  <c r="Q20" i="2"/>
  <c r="S20" i="2" s="1"/>
  <c r="R20" i="2" s="1"/>
  <c r="Q19" i="2"/>
  <c r="S19" i="2" s="1"/>
  <c r="R19" i="2" s="1"/>
  <c r="Q18" i="2"/>
  <c r="S18" i="2" s="1"/>
  <c r="R18" i="2" s="1"/>
  <c r="Q17" i="2"/>
  <c r="S17" i="2" s="1"/>
  <c r="R17" i="2" s="1"/>
  <c r="Q16" i="2"/>
  <c r="S16" i="2" s="1"/>
  <c r="R16" i="2" s="1"/>
  <c r="Q15" i="2"/>
  <c r="S15" i="2" s="1"/>
  <c r="R15" i="2" s="1"/>
  <c r="Q14" i="2"/>
  <c r="S14" i="2" s="1"/>
  <c r="R14" i="2" s="1"/>
  <c r="Q13" i="2"/>
  <c r="S13" i="2" s="1"/>
  <c r="R13" i="2" s="1"/>
  <c r="Q12" i="2"/>
  <c r="S12" i="2" s="1"/>
  <c r="R12" i="2" s="1"/>
  <c r="Q11" i="2"/>
  <c r="S11" i="2" s="1"/>
  <c r="R11" i="2" s="1"/>
  <c r="Q10" i="2"/>
  <c r="Q27" i="2"/>
  <c r="S27" i="2" s="1"/>
  <c r="R27" i="2" s="1"/>
  <c r="Q26" i="2"/>
  <c r="S26" i="2" s="1"/>
  <c r="R26" i="2" s="1"/>
  <c r="Q25" i="2"/>
  <c r="S25" i="2" s="1"/>
  <c r="R25" i="2" s="1"/>
  <c r="Q28" i="2"/>
  <c r="S28" i="2" s="1"/>
  <c r="R28" i="2" s="1"/>
  <c r="S10" i="2" l="1"/>
  <c r="Q29" i="2"/>
  <c r="Q31" i="2" s="1"/>
  <c r="R10" i="2" l="1"/>
  <c r="S29" i="2"/>
  <c r="R29" i="2"/>
</calcChain>
</file>

<file path=xl/sharedStrings.xml><?xml version="1.0" encoding="utf-8"?>
<sst xmlns="http://schemas.openxmlformats.org/spreadsheetml/2006/main" count="124" uniqueCount="67">
  <si>
    <t>Грузополучатель</t>
  </si>
  <si>
    <t>№ п/п</t>
  </si>
  <si>
    <t>Наименование</t>
  </si>
  <si>
    <t>Кол-во к поставке</t>
  </si>
  <si>
    <t>Заказчик</t>
  </si>
  <si>
    <t>График поставки МТР</t>
  </si>
  <si>
    <t>Код МТР</t>
  </si>
  <si>
    <t>Ед.изм.</t>
  </si>
  <si>
    <t>Гост/ТУ</t>
  </si>
  <si>
    <t xml:space="preserve">                                                                         (подпись, М.П.)</t>
  </si>
  <si>
    <t>шт</t>
  </si>
  <si>
    <t>Код МТР по ОКПД2</t>
  </si>
  <si>
    <t>Описание МТР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</si>
  <si>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</si>
  <si>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</si>
  <si>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</si>
  <si>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</si>
  <si>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</si>
  <si>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</si>
  <si>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 xml:space="preserve">Подпись:                                                                          /Должность, Фамилия И.О./              </t>
  </si>
  <si>
    <t>"Комерческое предложение"</t>
  </si>
  <si>
    <t>КОММЕРЧЕСКОЕ ПРЕДЛОЖЕНИЕ</t>
  </si>
  <si>
    <t>Цена без НД С и с транспортными расходами (руб/ед.изм)</t>
  </si>
  <si>
    <t>и с транспортными расходами (руб)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</si>
  <si>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</si>
  <si>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</si>
  <si>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</si>
  <si>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 xml:space="preserve">Дополнительные параметры </t>
  </si>
  <si>
    <t>Срок действия оферты</t>
  </si>
  <si>
    <t xml:space="preserve">Типовой  договор </t>
  </si>
  <si>
    <t>Срок поставки</t>
  </si>
  <si>
    <t>Подтвержден/ Действующий ,№……………….</t>
  </si>
  <si>
    <t>___ дней с даты Акцепта оферты</t>
  </si>
  <si>
    <t>Гарантийный срок: согласно условиям производителя</t>
  </si>
  <si>
    <t>Артикул</t>
  </si>
  <si>
    <t>Описание МТР - аналоги</t>
  </si>
  <si>
    <t xml:space="preserve"> ПАО "НГК "Славнефть"</t>
  </si>
  <si>
    <t>Порядок оплаты: в течение 20 (двадцати) рабочих дней со дня исполнения Поставщиком обязательства по поставке Товара</t>
  </si>
  <si>
    <t>Условия опциона</t>
  </si>
  <si>
    <t>ИТОГО по всем лотам:</t>
  </si>
  <si>
    <t>Базис поставки: DDP ПАО «НГК «Славнефть» г. Москва, 4-й Лесной переулок, д.4, 11 этаж</t>
  </si>
  <si>
    <t>Форма 6к</t>
  </si>
  <si>
    <t xml:space="preserve"> +100% со сроком уведомления 10 к.д. до начала периода поставки</t>
  </si>
  <si>
    <t xml:space="preserve">Лот 1. Оргтехника, запасные части и расходные материалы  </t>
  </si>
  <si>
    <t xml:space="preserve"> до 30 июня 2026</t>
  </si>
  <si>
    <t>№ ПДО   006Т-СН-2026  от "___"                2026 г.</t>
  </si>
  <si>
    <t>Потребность МТР на 2026 г.</t>
  </si>
  <si>
    <t>НДС 22%, руб.</t>
  </si>
  <si>
    <t>Жесткий диск Dell AL14SXB60ENY 600Gb SAS 2,5" HDD</t>
  </si>
  <si>
    <t>Жесткий диск Western Digital WD80EFPX Red Plus 8000ГБ</t>
  </si>
  <si>
    <t>Оперативная память Hynix HMAA8GR7AJR4N-WM DDRIV 64Gb</t>
  </si>
  <si>
    <t>Аккумулятор для клавиатуры Logitech Craft (533-000142)</t>
  </si>
  <si>
    <t>Жесткий диск Western Digital WD4000FYYZ 4Tb SATAIII 3,5" HDD</t>
  </si>
  <si>
    <t>Кабель USB A - USB-C, 3A, 1.2м</t>
  </si>
  <si>
    <t>Кабель USB A - USB-C, 3A, 0.5м</t>
  </si>
  <si>
    <t>Гарнитура Logitech Stereo Headset 960 USB (981-000100)</t>
  </si>
  <si>
    <t>Картридж HP 78A, черный CE278A</t>
  </si>
  <si>
    <t>Картридж HP 83X, черный CF283X</t>
  </si>
  <si>
    <t>Картридж HP 85A, черный CE285A</t>
  </si>
  <si>
    <t>Картридж XEROX 106R03488 черный</t>
  </si>
  <si>
    <t>Картридж HP 14X, черный CF214X</t>
  </si>
  <si>
    <t>Тонер-картридж Xerox (2X3K), 106R02782</t>
  </si>
  <si>
    <t>Картридж HP 651A, черный CE340A</t>
  </si>
  <si>
    <t>Kартридж HP 651A, голубой CE341A</t>
  </si>
  <si>
    <t>Системный блок</t>
  </si>
  <si>
    <t>Твердотельный накопитель Samsung 990 PRO 1Tb (MZ-V9P1T0B)</t>
  </si>
  <si>
    <t>Твердотельный накопитель Crucial P510 2Tb (CT2000P510SSD8)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</si>
</sst>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_р_._-;\-* #,##0.0_р_._-;_-* &quot;-&quot;?_р_._-;_-@_-"/>
    <numFmt numFmtId="166" formatCode="#,##0.00_ ;\-#,##0.00\ "/>
    <numFmt numFmtId="167" formatCode="[$-419]mmmm\ yyyy;@"/>
  </numFmts>
  <fonts count="19" x14ac:knownFonts="1">
    <font>
      <sz val="11"/>
      <color theme="1"/>
      <name val="Calibri"/>
      <family val="2"/>
      <scheme val="minor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57">
    <xf numFmtId="0" fontId="0" fillId="0" borderId="0"/>
    <xf numFmtId="9" fontId="1" fillId="0" borderId="0" applyFont="0" applyFill="0" applyBorder="0" applyAlignment="0" applyProtection="0"/>
    <xf numFmtId="0" fontId="10" fillId="0" borderId="40" applyNumberFormat="0" applyFill="0" applyProtection="0">
      <alignment horizontal="center" vertical="center"/>
    </xf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0" fillId="0" borderId="40" applyNumberFormat="0" applyFill="0" applyAlignment="0" applyProtection="0"/>
    <xf numFmtId="0" fontId="10" fillId="0" borderId="40" applyNumberFormat="0" applyFill="0" applyAlignment="0" applyProtection="0"/>
    <xf numFmtId="3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41" applyNumberFormat="0" applyBorder="0" applyAlignment="0" applyProtection="0"/>
    <xf numFmtId="3" fontId="11" fillId="0" borderId="41" applyNumberFormat="0" applyBorder="0" applyAlignment="0" applyProtection="0"/>
    <xf numFmtId="3" fontId="11" fillId="0" borderId="41" applyNumberFormat="0" applyBorder="0" applyAlignment="0" applyProtection="0"/>
    <xf numFmtId="0" fontId="11" fillId="0" borderId="41" applyNumberFormat="0" applyFill="0" applyAlignment="0" applyProtection="0"/>
    <xf numFmtId="0" fontId="11" fillId="0" borderId="41" applyNumberFormat="0" applyFill="0" applyAlignment="0" applyProtection="0"/>
    <xf numFmtId="0" fontId="11" fillId="0" borderId="41">
      <alignment horizontal="right" vertical="center"/>
    </xf>
    <xf numFmtId="3" fontId="11" fillId="5" borderId="41">
      <alignment horizontal="center" vertical="center"/>
    </xf>
    <xf numFmtId="0" fontId="11" fillId="5" borderId="41">
      <alignment horizontal="right" vertical="center"/>
    </xf>
    <xf numFmtId="0" fontId="10" fillId="0" borderId="42">
      <alignment horizontal="left" vertical="center"/>
    </xf>
    <xf numFmtId="0" fontId="10" fillId="0" borderId="43">
      <alignment horizontal="center" vertical="center"/>
    </xf>
    <xf numFmtId="0" fontId="12" fillId="0" borderId="44">
      <alignment horizontal="center" vertical="center"/>
    </xf>
    <xf numFmtId="0" fontId="11" fillId="6" borderId="41"/>
    <xf numFmtId="3" fontId="13" fillId="0" borderId="41"/>
    <xf numFmtId="3" fontId="14" fillId="0" borderId="41"/>
    <xf numFmtId="0" fontId="10" fillId="0" borderId="43">
      <alignment horizontal="left" vertical="top"/>
    </xf>
    <xf numFmtId="0" fontId="15" fillId="0" borderId="41"/>
    <xf numFmtId="0" fontId="10" fillId="0" borderId="43">
      <alignment horizontal="left" vertical="center"/>
    </xf>
    <xf numFmtId="0" fontId="11" fillId="5" borderId="45"/>
    <xf numFmtId="3" fontId="11" fillId="0" borderId="41">
      <alignment horizontal="right" vertical="center"/>
    </xf>
    <xf numFmtId="0" fontId="10" fillId="0" borderId="43">
      <alignment horizontal="right" vertical="center"/>
    </xf>
    <xf numFmtId="0" fontId="11" fillId="0" borderId="44">
      <alignment horizontal="center" vertical="center"/>
    </xf>
    <xf numFmtId="3" fontId="11" fillId="0" borderId="41"/>
    <xf numFmtId="3" fontId="11" fillId="0" borderId="41"/>
    <xf numFmtId="0" fontId="11" fillId="0" borderId="44">
      <alignment horizontal="center" vertical="center" wrapText="1"/>
    </xf>
    <xf numFmtId="0" fontId="16" fillId="0" borderId="44">
      <alignment horizontal="left" vertical="center" indent="1"/>
    </xf>
    <xf numFmtId="0" fontId="17" fillId="0" borderId="41"/>
    <xf numFmtId="0" fontId="10" fillId="0" borderId="42">
      <alignment horizontal="left" vertical="center"/>
    </xf>
    <xf numFmtId="3" fontId="11" fillId="0" borderId="41">
      <alignment horizontal="center" vertical="center"/>
    </xf>
    <xf numFmtId="0" fontId="10" fillId="0" borderId="43">
      <alignment horizontal="center" vertical="center"/>
    </xf>
    <xf numFmtId="0" fontId="10" fillId="0" borderId="43">
      <alignment horizontal="center" vertical="center"/>
    </xf>
    <xf numFmtId="0" fontId="10" fillId="0" borderId="42">
      <alignment horizontal="left" vertical="center"/>
    </xf>
    <xf numFmtId="0" fontId="10" fillId="0" borderId="42">
      <alignment horizontal="left" vertical="center"/>
    </xf>
    <xf numFmtId="0" fontId="18" fillId="0" borderId="41"/>
  </cellStyleXfs>
  <cellXfs count="142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164" fontId="2" fillId="0" borderId="0" xfId="0" applyNumberFormat="1" applyFont="1"/>
    <xf numFmtId="3" fontId="2" fillId="0" borderId="0" xfId="0" applyNumberFormat="1" applyFont="1"/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2" fillId="4" borderId="0" xfId="0" applyFont="1" applyFill="1"/>
    <xf numFmtId="0" fontId="3" fillId="0" borderId="4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35" xfId="0" applyFont="1" applyFill="1" applyBorder="1"/>
    <xf numFmtId="0" fontId="3" fillId="0" borderId="4" xfId="0" applyFont="1" applyFill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right" vertical="center"/>
    </xf>
    <xf numFmtId="0" fontId="2" fillId="0" borderId="4" xfId="0" applyFont="1" applyBorder="1"/>
    <xf numFmtId="166" fontId="2" fillId="0" borderId="0" xfId="0" applyNumberFormat="1" applyFont="1" applyBorder="1"/>
    <xf numFmtId="0" fontId="2" fillId="0" borderId="35" xfId="0" applyFont="1" applyBorder="1"/>
    <xf numFmtId="0" fontId="2" fillId="0" borderId="26" xfId="0" applyFont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5" fontId="2" fillId="0" borderId="26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0" xfId="0" applyFont="1" applyBorder="1" applyAlignment="1"/>
    <xf numFmtId="4" fontId="2" fillId="3" borderId="26" xfId="0" applyNumberFormat="1" applyFont="1" applyFill="1" applyBorder="1" applyAlignment="1">
      <alignment horizontal="center" vertical="center"/>
    </xf>
    <xf numFmtId="4" fontId="2" fillId="3" borderId="33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2" fillId="3" borderId="37" xfId="0" applyNumberFormat="1" applyFont="1" applyFill="1" applyBorder="1"/>
    <xf numFmtId="4" fontId="2" fillId="3" borderId="5" xfId="0" applyNumberFormat="1" applyFont="1" applyFill="1" applyBorder="1"/>
    <xf numFmtId="4" fontId="2" fillId="3" borderId="6" xfId="0" applyNumberFormat="1" applyFont="1" applyFill="1" applyBorder="1"/>
    <xf numFmtId="4" fontId="3" fillId="0" borderId="0" xfId="0" applyNumberFormat="1" applyFont="1" applyFill="1" applyBorder="1"/>
    <xf numFmtId="0" fontId="2" fillId="0" borderId="0" xfId="0" applyFont="1" applyBorder="1" applyAlignment="1">
      <alignment horizontal="right"/>
    </xf>
    <xf numFmtId="4" fontId="2" fillId="0" borderId="38" xfId="0" applyNumberFormat="1" applyFont="1" applyFill="1" applyBorder="1"/>
    <xf numFmtId="4" fontId="2" fillId="0" borderId="36" xfId="0" applyNumberFormat="1" applyFont="1" applyFill="1" applyBorder="1"/>
    <xf numFmtId="4" fontId="2" fillId="0" borderId="39" xfId="0" applyNumberFormat="1" applyFont="1" applyFill="1" applyBorder="1"/>
    <xf numFmtId="0" fontId="2" fillId="0" borderId="26" xfId="0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3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3" fillId="3" borderId="26" xfId="0" applyNumberFormat="1" applyFont="1" applyFill="1" applyBorder="1" applyAlignment="1">
      <alignment horizontal="center" vertical="center"/>
    </xf>
    <xf numFmtId="0" fontId="4" fillId="0" borderId="15" xfId="0" applyFont="1" applyBorder="1" applyAlignment="1" applyProtection="1">
      <protection locked="0"/>
    </xf>
    <xf numFmtId="0" fontId="2" fillId="0" borderId="15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3" fillId="0" borderId="23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/>
    <xf numFmtId="0" fontId="2" fillId="0" borderId="10" xfId="0" applyFont="1" applyBorder="1" applyAlignment="1"/>
    <xf numFmtId="0" fontId="3" fillId="0" borderId="18" xfId="0" applyFont="1" applyFill="1" applyBorder="1" applyAlignment="1">
      <alignment horizontal="center" textRotation="90" wrapText="1"/>
    </xf>
    <xf numFmtId="0" fontId="2" fillId="0" borderId="19" xfId="0" applyFont="1" applyBorder="1" applyAlignment="1">
      <alignment horizontal="center" textRotation="90" wrapText="1"/>
    </xf>
    <xf numFmtId="0" fontId="3" fillId="0" borderId="18" xfId="0" applyFont="1" applyFill="1" applyBorder="1" applyAlignment="1">
      <alignment textRotation="90" wrapText="1"/>
    </xf>
    <xf numFmtId="0" fontId="2" fillId="0" borderId="19" xfId="0" applyFont="1" applyBorder="1" applyAlignment="1">
      <alignment textRotation="90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9" fillId="0" borderId="26" xfId="0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4" borderId="31" xfId="0" applyFont="1" applyFill="1" applyBorder="1" applyAlignment="1"/>
    <xf numFmtId="0" fontId="2" fillId="0" borderId="31" xfId="0" applyFont="1" applyBorder="1" applyAlignment="1"/>
    <xf numFmtId="0" fontId="3" fillId="0" borderId="32" xfId="0" applyFont="1" applyFill="1" applyBorder="1" applyAlignment="1">
      <alignment textRotation="90" wrapText="1"/>
    </xf>
    <xf numFmtId="0" fontId="2" fillId="0" borderId="1" xfId="0" applyFont="1" applyBorder="1" applyAlignment="1">
      <alignment textRotation="90" wrapText="1"/>
    </xf>
    <xf numFmtId="0" fontId="3" fillId="0" borderId="18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textRotation="90"/>
    </xf>
    <xf numFmtId="0" fontId="2" fillId="0" borderId="17" xfId="0" applyFont="1" applyBorder="1" applyAlignment="1"/>
    <xf numFmtId="0" fontId="3" fillId="0" borderId="32" xfId="0" applyFont="1" applyFill="1" applyBorder="1" applyAlignment="1">
      <alignment horizontal="center" vertical="center" textRotation="90"/>
    </xf>
    <xf numFmtId="0" fontId="2" fillId="0" borderId="1" xfId="0" applyFont="1" applyBorder="1" applyAlignment="1"/>
    <xf numFmtId="167" fontId="3" fillId="0" borderId="32" xfId="0" applyNumberFormat="1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16" xfId="0" applyFont="1" applyFill="1" applyBorder="1" applyAlignment="1">
      <alignment textRotation="90" wrapText="1"/>
    </xf>
    <xf numFmtId="0" fontId="2" fillId="0" borderId="17" xfId="0" applyFont="1" applyBorder="1" applyAlignment="1">
      <alignment textRotation="90" wrapText="1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3" fillId="0" borderId="21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</cellXfs>
  <cellStyles count="57">
    <cellStyle name="AF Column - IBM Cognos" xfId="2" xr:uid="{6ED2848F-DB1D-4BF8-9B1C-F244741857C5}"/>
    <cellStyle name="AF Data - IBM Cognos" xfId="3" xr:uid="{635DD2B9-5088-4E29-8254-7A6446C96D5F}"/>
    <cellStyle name="AF Data 0 - IBM Cognos" xfId="4" xr:uid="{72549914-77F6-48DE-BECA-E5B28B0A7315}"/>
    <cellStyle name="AF Data 1 - IBM Cognos" xfId="5" xr:uid="{3F2962BA-2996-491F-ABE3-1459B1B7AA37}"/>
    <cellStyle name="AF Data 2 - IBM Cognos" xfId="6" xr:uid="{8AA7DB9B-6D17-45BD-BB1A-7E99809DF85E}"/>
    <cellStyle name="AF Data 3 - IBM Cognos" xfId="7" xr:uid="{37FDC39E-3CA4-4494-87C2-C82251B08648}"/>
    <cellStyle name="AF Data 4 - IBM Cognos" xfId="8" xr:uid="{7A9F5C95-009B-470C-BDD0-19960292EF5D}"/>
    <cellStyle name="AF Data 5 - IBM Cognos" xfId="9" xr:uid="{69B98495-39C1-490E-88CD-3A4BA38DAD2B}"/>
    <cellStyle name="AF Data Leaf - IBM Cognos" xfId="10" xr:uid="{E2E812B7-F52B-4DF6-A8C7-2E0295915829}"/>
    <cellStyle name="AF Header - IBM Cognos" xfId="11" xr:uid="{6A8C975C-3025-4F90-84BD-E953A095A80D}"/>
    <cellStyle name="AF Header 0 - IBM Cognos" xfId="12" xr:uid="{2A51318A-97E2-4C8F-8A49-806AC0B0E688}"/>
    <cellStyle name="AF Header 1 - IBM Cognos" xfId="13" xr:uid="{0BB84083-F973-428F-BF92-121952DA6A5D}"/>
    <cellStyle name="AF Header 2 - IBM Cognos" xfId="14" xr:uid="{1F283950-55C4-4F3E-9A16-106381260078}"/>
    <cellStyle name="AF Header 3 - IBM Cognos" xfId="15" xr:uid="{8652C7DB-EEE3-41E2-8527-67CFBC558936}"/>
    <cellStyle name="AF Header 4 - IBM Cognos" xfId="16" xr:uid="{7B911328-D928-4B1A-8C67-6DCF6F3712A9}"/>
    <cellStyle name="AF Header 5 - IBM Cognos" xfId="17" xr:uid="{022E611D-66EE-4F71-B6DA-3A375F1102F9}"/>
    <cellStyle name="AF Header Leaf - IBM Cognos" xfId="18" xr:uid="{CB23EFB3-5716-43EE-825E-DA8BBF12D10C}"/>
    <cellStyle name="AF Row - IBM Cognos" xfId="19" xr:uid="{50BE8CD6-798C-4840-8913-493F01130BE0}"/>
    <cellStyle name="AF Row 0 - IBM Cognos" xfId="20" xr:uid="{D128F604-D25D-49FD-9292-03D3EB331725}"/>
    <cellStyle name="AF Row 1 - IBM Cognos" xfId="21" xr:uid="{6D49294F-A42A-4539-8FA1-4422AD549ABE}"/>
    <cellStyle name="AF Row 2 - IBM Cognos" xfId="22" xr:uid="{E45706CC-CBE5-4253-BF77-EBC83F6D6DB1}"/>
    <cellStyle name="AF Row 3 - IBM Cognos" xfId="23" xr:uid="{8C727337-3ABF-4ABA-B788-836415872164}"/>
    <cellStyle name="AF Row 4 - IBM Cognos" xfId="24" xr:uid="{9EFD2318-03DA-4822-8C45-047D4DCEE21F}"/>
    <cellStyle name="AF Row 5 - IBM Cognos" xfId="25" xr:uid="{CBC449F9-645F-4B87-84DA-B9D631517E55}"/>
    <cellStyle name="AF Row Leaf - IBM Cognos" xfId="26" xr:uid="{ACA30F2A-63F1-451B-91C7-FA6CBDDB2F65}"/>
    <cellStyle name="AF Subnm - IBM Cognos" xfId="27" xr:uid="{636AF3B2-D585-4077-A7BB-76A7E3BE6442}"/>
    <cellStyle name="AF Title - IBM Cognos" xfId="28" xr:uid="{8F8C597A-7AE0-4299-A894-BF902E9D2634}"/>
    <cellStyle name="Calculated Column - IBM Cognos" xfId="29" xr:uid="{75AB0D7E-948E-400F-B31B-AAA1CFD736D8}"/>
    <cellStyle name="Calculated Column Name - IBM Cognos" xfId="30" xr:uid="{7C1D98B1-9D7F-4096-B465-9FEEA3E8BDF4}"/>
    <cellStyle name="Calculated Row - IBM Cognos" xfId="31" xr:uid="{78E01C19-7813-4A41-9623-6B56F2A405F3}"/>
    <cellStyle name="Calculated Row Name - IBM Cognos" xfId="32" xr:uid="{7A981B48-9FCA-4745-B40B-EEACA7CE245A}"/>
    <cellStyle name="Column Name - IBM Cognos" xfId="33" xr:uid="{2B52045B-6EB7-4901-AA04-0AD11356947E}"/>
    <cellStyle name="Column Template - IBM Cognos" xfId="34" xr:uid="{E9ED864D-C615-4AEE-B02A-9456589EA5C5}"/>
    <cellStyle name="Differs From Base - IBM Cognos" xfId="35" xr:uid="{E13135CB-5E59-4557-AF17-E693ACC89270}"/>
    <cellStyle name="Edit - IBM Cognos" xfId="36" xr:uid="{38F653A3-5504-45C6-889D-BD26AEBB7A17}"/>
    <cellStyle name="Formula - IBM Cognos" xfId="37" xr:uid="{1C1325B8-AEEE-4ABB-AA9F-098E6F5815B7}"/>
    <cellStyle name="Group Name - IBM Cognos" xfId="38" xr:uid="{34F48EC5-8EAA-4005-A923-C60CFA279457}"/>
    <cellStyle name="Hold Values - IBM Cognos" xfId="39" xr:uid="{64A654AA-3332-484C-9DFE-0525C2CC6BD5}"/>
    <cellStyle name="List Name - IBM Cognos" xfId="40" xr:uid="{D426A1C7-F84D-4B43-87FB-DB3AE302B2A5}"/>
    <cellStyle name="Locked - IBM Cognos" xfId="41" xr:uid="{717B6302-AAA2-499F-8537-8B6C17AC37BA}"/>
    <cellStyle name="Measure - IBM Cognos" xfId="42" xr:uid="{6188DBF9-4A9B-4BBC-97A8-702CD5C4741D}"/>
    <cellStyle name="Measure Header - IBM Cognos" xfId="43" xr:uid="{DDE9B2C3-2018-41A7-BB31-16FFB84C0169}"/>
    <cellStyle name="Measure Name - IBM Cognos" xfId="44" xr:uid="{E1E60281-5F0E-4BAE-98DB-35690F72DFC6}"/>
    <cellStyle name="Measure Summary - IBM Cognos" xfId="45" xr:uid="{62C29395-054B-471A-B73C-090BAA294B3F}"/>
    <cellStyle name="Measure Summary TM1 - IBM Cognos" xfId="46" xr:uid="{4E90A5FA-E458-49B5-9D6E-3491093AB15F}"/>
    <cellStyle name="Measure Template - IBM Cognos" xfId="47" xr:uid="{8799F439-C1AA-4D9D-A625-8C9E97CF9EC7}"/>
    <cellStyle name="More - IBM Cognos" xfId="48" xr:uid="{D109C51E-6363-4DD4-8949-4660C554E308}"/>
    <cellStyle name="Pending Change - IBM Cognos" xfId="49" xr:uid="{BDB7FE8C-9866-441C-9E9D-3B0E28E60D5D}"/>
    <cellStyle name="Row Name - IBM Cognos" xfId="50" xr:uid="{BE29E466-3A0D-4BF8-92D0-1659A3894BED}"/>
    <cellStyle name="Row Template - IBM Cognos" xfId="51" xr:uid="{DD9D39BA-91FA-46B1-A81F-84F97438CA4A}"/>
    <cellStyle name="Summary Column Name - IBM Cognos" xfId="52" xr:uid="{983362A2-3D85-4E8C-BB31-7A1A31644B78}"/>
    <cellStyle name="Summary Column Name TM1 - IBM Cognos" xfId="53" xr:uid="{5FE4BD83-4C6B-48E5-B72F-398B0F8F9D7D}"/>
    <cellStyle name="Summary Row Name - IBM Cognos" xfId="54" xr:uid="{C72AB9C0-48D3-45BF-AB93-C17DBFF8B622}"/>
    <cellStyle name="Summary Row Name TM1 - IBM Cognos" xfId="55" xr:uid="{8440D065-32AF-4D77-96E9-F0DE17CCA441}"/>
    <cellStyle name="Unsaved Change - IBM Cognos" xfId="56" xr:uid="{4A894FAE-CBEA-4054-A45C-31B52E922878}"/>
    <cellStyle name="Обычный" xfId="0" builtinId="0" customBuiltin="1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4"/>
  <sheetViews>
    <sheetView tabSelected="1" zoomScale="98" zoomScaleNormal="98" workbookViewId="0">
      <selection activeCell="AI19" sqref="AI19"/>
    </sheetView>
  </sheetViews>
  <sheetFormatPr defaultColWidth="9.1796875" defaultRowHeight="12.5" x14ac:dyDescent="0.25"/>
  <cols>
    <col min="1" max="1" width="11.81640625" style="5" customWidth="1"/>
    <col min="2" max="2" width="7.7265625" style="5" bestFit="1" customWidth="1"/>
    <col min="3" max="3" width="40.7265625" style="5" customWidth="1"/>
    <col min="4" max="4" width="6.1796875" style="5" customWidth="1"/>
    <col min="5" max="5" width="6" style="5" customWidth="1"/>
    <col min="6" max="6" width="12.453125" style="5" customWidth="1"/>
    <col min="7" max="7" width="12.81640625" style="5" customWidth="1"/>
    <col min="8" max="8" width="6.26953125" style="5" customWidth="1"/>
    <col min="9" max="9" width="9.1796875" style="5" customWidth="1"/>
    <col min="10" max="10" width="8.7265625" style="5" bestFit="1" customWidth="1"/>
    <col min="11" max="11" width="8.54296875" style="5" customWidth="1"/>
    <col min="12" max="13" width="7.453125" style="5" customWidth="1"/>
    <col min="14" max="15" width="7.54296875" style="5" bestFit="1" customWidth="1"/>
    <col min="16" max="16" width="8.1796875" style="5" customWidth="1"/>
    <col min="17" max="17" width="10" style="5" customWidth="1"/>
    <col min="18" max="18" width="10.81640625" style="5" customWidth="1"/>
    <col min="19" max="19" width="10.1796875" style="5" customWidth="1"/>
    <col min="20" max="16384" width="9.1796875" style="5"/>
  </cols>
  <sheetData>
    <row r="1" spans="1:19" s="23" customFormat="1" ht="24" customHeight="1" x14ac:dyDescent="0.3">
      <c r="A1" s="9"/>
      <c r="B1" s="10"/>
      <c r="C1" s="10"/>
      <c r="D1" s="72"/>
      <c r="E1" s="73"/>
      <c r="F1" s="73"/>
      <c r="G1" s="10"/>
      <c r="H1" s="10"/>
      <c r="I1" s="11"/>
      <c r="N1" s="95" t="s">
        <v>20</v>
      </c>
      <c r="O1" s="95"/>
      <c r="P1" s="95"/>
      <c r="S1" s="60" t="s">
        <v>41</v>
      </c>
    </row>
    <row r="2" spans="1:19" s="23" customFormat="1" ht="24" customHeight="1" x14ac:dyDescent="0.35">
      <c r="A2" s="9"/>
      <c r="B2" s="10"/>
      <c r="C2" s="10"/>
      <c r="D2" s="24"/>
      <c r="E2" s="10"/>
      <c r="F2" s="90" t="s">
        <v>21</v>
      </c>
      <c r="G2" s="90"/>
      <c r="H2" s="90"/>
      <c r="I2" s="90"/>
      <c r="J2" s="90"/>
    </row>
    <row r="3" spans="1:19" s="23" customFormat="1" ht="24" customHeight="1" x14ac:dyDescent="0.35">
      <c r="A3" s="91" t="s">
        <v>17</v>
      </c>
      <c r="B3" s="92"/>
      <c r="C3" s="92"/>
      <c r="D3" s="92"/>
      <c r="E3" s="92"/>
      <c r="F3" s="93"/>
      <c r="G3" s="25"/>
      <c r="H3" s="25"/>
      <c r="I3" s="25"/>
      <c r="J3" s="25"/>
    </row>
    <row r="4" spans="1:19" s="23" customFormat="1" ht="24" customHeight="1" x14ac:dyDescent="0.35">
      <c r="A4" s="91" t="s">
        <v>45</v>
      </c>
      <c r="B4" s="92"/>
      <c r="C4" s="92"/>
      <c r="D4" s="92"/>
      <c r="E4" s="92"/>
      <c r="F4" s="73"/>
      <c r="G4" s="10"/>
      <c r="H4" s="10"/>
      <c r="I4" s="11"/>
    </row>
    <row r="5" spans="1:19" ht="30" customHeight="1" thickBot="1" x14ac:dyDescent="0.4">
      <c r="A5" s="2"/>
      <c r="B5" s="3"/>
      <c r="C5" s="4"/>
      <c r="D5" s="4"/>
      <c r="E5" s="4"/>
      <c r="F5" s="4"/>
      <c r="G5" s="65" t="s">
        <v>16</v>
      </c>
      <c r="H5" s="66"/>
      <c r="I5" s="66"/>
      <c r="J5" s="66"/>
      <c r="K5" s="67"/>
      <c r="L5" s="67"/>
      <c r="M5" s="67"/>
      <c r="N5" s="67"/>
      <c r="O5" s="67"/>
    </row>
    <row r="6" spans="1:19" ht="50.5" customHeight="1" thickBot="1" x14ac:dyDescent="0.3">
      <c r="A6" s="87" t="s">
        <v>1</v>
      </c>
      <c r="B6" s="77" t="s">
        <v>46</v>
      </c>
      <c r="C6" s="78"/>
      <c r="D6" s="78"/>
      <c r="E6" s="78"/>
      <c r="F6" s="79"/>
      <c r="G6" s="79"/>
      <c r="H6" s="79"/>
      <c r="I6" s="79"/>
      <c r="J6" s="79"/>
      <c r="K6" s="70" t="s">
        <v>15</v>
      </c>
      <c r="L6" s="80"/>
      <c r="M6" s="71"/>
      <c r="N6" s="71"/>
      <c r="O6" s="71"/>
      <c r="P6" s="81"/>
      <c r="Q6" s="81"/>
      <c r="R6" s="81"/>
      <c r="S6" s="82"/>
    </row>
    <row r="7" spans="1:19" s="4" customFormat="1" ht="25" customHeight="1" thickBot="1" x14ac:dyDescent="0.35">
      <c r="A7" s="88"/>
      <c r="B7" s="68" t="s">
        <v>12</v>
      </c>
      <c r="C7" s="69"/>
      <c r="D7" s="69"/>
      <c r="E7" s="69"/>
      <c r="F7" s="104" t="s">
        <v>4</v>
      </c>
      <c r="G7" s="106" t="s">
        <v>0</v>
      </c>
      <c r="H7" s="108" t="s">
        <v>7</v>
      </c>
      <c r="I7" s="108" t="s">
        <v>3</v>
      </c>
      <c r="J7" s="110" t="s">
        <v>5</v>
      </c>
      <c r="K7" s="70" t="s">
        <v>35</v>
      </c>
      <c r="L7" s="71"/>
      <c r="M7" s="71"/>
      <c r="N7" s="71"/>
      <c r="O7" s="71"/>
      <c r="P7" s="124" t="s">
        <v>22</v>
      </c>
      <c r="Q7" s="102" t="s">
        <v>24</v>
      </c>
      <c r="R7" s="83" t="s">
        <v>47</v>
      </c>
      <c r="S7" s="85" t="s">
        <v>25</v>
      </c>
    </row>
    <row r="8" spans="1:19" s="1" customFormat="1" ht="138" customHeight="1" thickBot="1" x14ac:dyDescent="0.3">
      <c r="A8" s="89"/>
      <c r="B8" s="6" t="s">
        <v>6</v>
      </c>
      <c r="C8" s="7" t="s">
        <v>2</v>
      </c>
      <c r="D8" s="7" t="s">
        <v>34</v>
      </c>
      <c r="E8" s="7" t="s">
        <v>11</v>
      </c>
      <c r="F8" s="105"/>
      <c r="G8" s="107"/>
      <c r="H8" s="109"/>
      <c r="I8" s="109"/>
      <c r="J8" s="111"/>
      <c r="K8" s="17" t="s">
        <v>13</v>
      </c>
      <c r="L8" s="17" t="s">
        <v>8</v>
      </c>
      <c r="M8" s="17" t="s">
        <v>11</v>
      </c>
      <c r="N8" s="17" t="s">
        <v>27</v>
      </c>
      <c r="O8" s="19" t="s">
        <v>14</v>
      </c>
      <c r="P8" s="125"/>
      <c r="Q8" s="103" t="s">
        <v>23</v>
      </c>
      <c r="R8" s="84"/>
      <c r="S8" s="86" t="s">
        <v>23</v>
      </c>
    </row>
    <row r="9" spans="1:19" s="8" customFormat="1" ht="16.5" customHeight="1" thickBot="1" x14ac:dyDescent="0.4">
      <c r="A9" s="61">
        <v>1</v>
      </c>
      <c r="B9" s="61">
        <v>2</v>
      </c>
      <c r="C9" s="61">
        <v>3</v>
      </c>
      <c r="D9" s="61">
        <v>4</v>
      </c>
      <c r="E9" s="61">
        <v>5</v>
      </c>
      <c r="F9" s="61">
        <v>6</v>
      </c>
      <c r="G9" s="61">
        <v>7</v>
      </c>
      <c r="H9" s="61">
        <v>8</v>
      </c>
      <c r="I9" s="61">
        <v>9</v>
      </c>
      <c r="J9" s="61">
        <v>10</v>
      </c>
      <c r="K9" s="61">
        <v>11</v>
      </c>
      <c r="L9" s="61">
        <v>12</v>
      </c>
      <c r="M9" s="61">
        <v>13</v>
      </c>
      <c r="N9" s="61">
        <v>14</v>
      </c>
      <c r="O9" s="61">
        <v>15</v>
      </c>
      <c r="P9" s="61">
        <v>16</v>
      </c>
      <c r="Q9" s="61">
        <v>17</v>
      </c>
      <c r="R9" s="61">
        <v>18</v>
      </c>
      <c r="S9" s="61">
        <v>19</v>
      </c>
    </row>
    <row r="10" spans="1:19" s="8" customFormat="1" ht="28" x14ac:dyDescent="0.35">
      <c r="A10" s="41">
        <v>1</v>
      </c>
      <c r="B10" s="96" t="s">
        <v>43</v>
      </c>
      <c r="C10" s="42" t="s">
        <v>48</v>
      </c>
      <c r="D10" s="35"/>
      <c r="E10" s="36"/>
      <c r="F10" s="37" t="s">
        <v>36</v>
      </c>
      <c r="G10" s="37" t="s">
        <v>36</v>
      </c>
      <c r="H10" s="38" t="s">
        <v>10</v>
      </c>
      <c r="I10" s="59">
        <v>4</v>
      </c>
      <c r="J10" s="98" t="s">
        <v>44</v>
      </c>
      <c r="K10" s="39"/>
      <c r="L10" s="39"/>
      <c r="M10" s="39"/>
      <c r="N10" s="39"/>
      <c r="O10" s="39"/>
      <c r="P10" s="64"/>
      <c r="Q10" s="47">
        <f>P10*I10</f>
        <v>0</v>
      </c>
      <c r="R10" s="47">
        <f>S10-Q10</f>
        <v>0</v>
      </c>
      <c r="S10" s="48">
        <f>Q10*1.2</f>
        <v>0</v>
      </c>
    </row>
    <row r="11" spans="1:19" s="8" customFormat="1" ht="28" x14ac:dyDescent="0.35">
      <c r="A11" s="43">
        <v>2</v>
      </c>
      <c r="B11" s="97"/>
      <c r="C11" s="44" t="s">
        <v>49</v>
      </c>
      <c r="D11" s="16"/>
      <c r="E11" s="14"/>
      <c r="F11" s="15" t="s">
        <v>36</v>
      </c>
      <c r="G11" s="15" t="s">
        <v>36</v>
      </c>
      <c r="H11" s="22" t="s">
        <v>10</v>
      </c>
      <c r="I11" s="40">
        <v>4</v>
      </c>
      <c r="J11" s="99"/>
      <c r="K11" s="26"/>
      <c r="L11" s="26"/>
      <c r="M11" s="26"/>
      <c r="N11" s="26"/>
      <c r="O11" s="26"/>
      <c r="P11" s="26"/>
      <c r="Q11" s="49">
        <f t="shared" ref="Q11" si="0">P11*I11</f>
        <v>0</v>
      </c>
      <c r="R11" s="49">
        <f t="shared" ref="R11" si="1">S11-Q11</f>
        <v>0</v>
      </c>
      <c r="S11" s="50">
        <f t="shared" ref="S11" si="2">Q11*1.2</f>
        <v>0</v>
      </c>
    </row>
    <row r="12" spans="1:19" s="8" customFormat="1" ht="28" x14ac:dyDescent="0.35">
      <c r="A12" s="43">
        <v>3</v>
      </c>
      <c r="B12" s="97"/>
      <c r="C12" s="44" t="s">
        <v>50</v>
      </c>
      <c r="D12" s="16"/>
      <c r="E12" s="14"/>
      <c r="F12" s="15" t="s">
        <v>36</v>
      </c>
      <c r="G12" s="15" t="s">
        <v>36</v>
      </c>
      <c r="H12" s="22" t="s">
        <v>10</v>
      </c>
      <c r="I12" s="62">
        <v>5</v>
      </c>
      <c r="J12" s="99"/>
      <c r="K12" s="26"/>
      <c r="L12" s="26"/>
      <c r="M12" s="26"/>
      <c r="N12" s="26"/>
      <c r="O12" s="26"/>
      <c r="P12" s="63"/>
      <c r="Q12" s="49">
        <f>P12*I12</f>
        <v>0</v>
      </c>
      <c r="R12" s="49">
        <f>S12-Q12</f>
        <v>0</v>
      </c>
      <c r="S12" s="50">
        <f>Q12*1.2</f>
        <v>0</v>
      </c>
    </row>
    <row r="13" spans="1:19" s="8" customFormat="1" ht="28" x14ac:dyDescent="0.35">
      <c r="A13" s="43">
        <v>4</v>
      </c>
      <c r="B13" s="97"/>
      <c r="C13" s="44" t="s">
        <v>51</v>
      </c>
      <c r="D13" s="16"/>
      <c r="E13" s="14"/>
      <c r="F13" s="15" t="s">
        <v>36</v>
      </c>
      <c r="G13" s="15" t="s">
        <v>36</v>
      </c>
      <c r="H13" s="22" t="s">
        <v>10</v>
      </c>
      <c r="I13" s="40">
        <v>2</v>
      </c>
      <c r="J13" s="99"/>
      <c r="K13" s="26"/>
      <c r="L13" s="26"/>
      <c r="M13" s="26"/>
      <c r="N13" s="26"/>
      <c r="O13" s="26"/>
      <c r="P13" s="26"/>
      <c r="Q13" s="49">
        <f t="shared" ref="Q13" si="3">P13*I13</f>
        <v>0</v>
      </c>
      <c r="R13" s="49">
        <f t="shared" ref="R13" si="4">S13-Q13</f>
        <v>0</v>
      </c>
      <c r="S13" s="50">
        <f t="shared" ref="S13" si="5">Q13*1.2</f>
        <v>0</v>
      </c>
    </row>
    <row r="14" spans="1:19" s="8" customFormat="1" ht="28" x14ac:dyDescent="0.35">
      <c r="A14" s="43">
        <v>5</v>
      </c>
      <c r="B14" s="97"/>
      <c r="C14" s="44" t="s">
        <v>52</v>
      </c>
      <c r="D14" s="16"/>
      <c r="E14" s="14"/>
      <c r="F14" s="15" t="s">
        <v>36</v>
      </c>
      <c r="G14" s="15" t="s">
        <v>36</v>
      </c>
      <c r="H14" s="22" t="s">
        <v>10</v>
      </c>
      <c r="I14" s="62">
        <v>5</v>
      </c>
      <c r="J14" s="99"/>
      <c r="K14" s="26"/>
      <c r="L14" s="26"/>
      <c r="M14" s="26"/>
      <c r="N14" s="26"/>
      <c r="O14" s="26"/>
      <c r="P14" s="63"/>
      <c r="Q14" s="49">
        <f>P14*I14</f>
        <v>0</v>
      </c>
      <c r="R14" s="49">
        <f>S14-Q14</f>
        <v>0</v>
      </c>
      <c r="S14" s="50">
        <f>Q14*1.2</f>
        <v>0</v>
      </c>
    </row>
    <row r="15" spans="1:19" s="8" customFormat="1" ht="25" x14ac:dyDescent="0.35">
      <c r="A15" s="43">
        <v>6</v>
      </c>
      <c r="B15" s="97"/>
      <c r="C15" s="44" t="s">
        <v>64</v>
      </c>
      <c r="D15" s="16"/>
      <c r="E15" s="14"/>
      <c r="F15" s="15" t="s">
        <v>36</v>
      </c>
      <c r="G15" s="15" t="s">
        <v>36</v>
      </c>
      <c r="H15" s="22" t="s">
        <v>10</v>
      </c>
      <c r="I15" s="40">
        <v>5</v>
      </c>
      <c r="J15" s="99"/>
      <c r="K15" s="26"/>
      <c r="L15" s="26"/>
      <c r="M15" s="26"/>
      <c r="N15" s="26"/>
      <c r="O15" s="26"/>
      <c r="P15" s="26"/>
      <c r="Q15" s="49">
        <f t="shared" ref="Q15" si="6">P15*I15</f>
        <v>0</v>
      </c>
      <c r="R15" s="49">
        <f t="shared" ref="R15" si="7">S15-Q15</f>
        <v>0</v>
      </c>
      <c r="S15" s="50">
        <f t="shared" ref="S15" si="8">Q15*1.2</f>
        <v>0</v>
      </c>
    </row>
    <row r="16" spans="1:19" s="8" customFormat="1" ht="28" x14ac:dyDescent="0.35">
      <c r="A16" s="43">
        <v>7</v>
      </c>
      <c r="B16" s="97"/>
      <c r="C16" s="44" t="s">
        <v>65</v>
      </c>
      <c r="D16" s="16"/>
      <c r="E16" s="14"/>
      <c r="F16" s="15" t="s">
        <v>36</v>
      </c>
      <c r="G16" s="15" t="s">
        <v>36</v>
      </c>
      <c r="H16" s="22" t="s">
        <v>10</v>
      </c>
      <c r="I16" s="62">
        <v>2</v>
      </c>
      <c r="J16" s="99"/>
      <c r="K16" s="26"/>
      <c r="L16" s="26"/>
      <c r="M16" s="26"/>
      <c r="N16" s="26"/>
      <c r="O16" s="26"/>
      <c r="P16" s="63"/>
      <c r="Q16" s="49">
        <f>P16*I16</f>
        <v>0</v>
      </c>
      <c r="R16" s="49">
        <f>S16-Q16</f>
        <v>0</v>
      </c>
      <c r="S16" s="50">
        <f>Q16*1.2</f>
        <v>0</v>
      </c>
    </row>
    <row r="17" spans="1:19" s="8" customFormat="1" ht="28" x14ac:dyDescent="0.35">
      <c r="A17" s="43">
        <v>8</v>
      </c>
      <c r="B17" s="97"/>
      <c r="C17" s="44" t="s">
        <v>66</v>
      </c>
      <c r="D17" s="16"/>
      <c r="E17" s="14"/>
      <c r="F17" s="15" t="s">
        <v>36</v>
      </c>
      <c r="G17" s="15" t="s">
        <v>36</v>
      </c>
      <c r="H17" s="22" t="s">
        <v>10</v>
      </c>
      <c r="I17" s="62">
        <v>1</v>
      </c>
      <c r="J17" s="99"/>
      <c r="K17" s="26"/>
      <c r="L17" s="26"/>
      <c r="M17" s="26"/>
      <c r="N17" s="26"/>
      <c r="O17" s="26"/>
      <c r="P17" s="63"/>
      <c r="Q17" s="49">
        <f>P17*I17</f>
        <v>0</v>
      </c>
      <c r="R17" s="49">
        <f>S17-Q17</f>
        <v>0</v>
      </c>
      <c r="S17" s="50">
        <f>Q17*1.2</f>
        <v>0</v>
      </c>
    </row>
    <row r="18" spans="1:19" s="8" customFormat="1" ht="25" x14ac:dyDescent="0.35">
      <c r="A18" s="43">
        <v>9</v>
      </c>
      <c r="B18" s="97"/>
      <c r="C18" s="44" t="s">
        <v>53</v>
      </c>
      <c r="D18" s="16"/>
      <c r="E18" s="14"/>
      <c r="F18" s="15" t="s">
        <v>36</v>
      </c>
      <c r="G18" s="15" t="s">
        <v>36</v>
      </c>
      <c r="H18" s="22" t="s">
        <v>10</v>
      </c>
      <c r="I18" s="40">
        <v>5</v>
      </c>
      <c r="J18" s="99"/>
      <c r="K18" s="26"/>
      <c r="L18" s="26"/>
      <c r="M18" s="26"/>
      <c r="N18" s="26"/>
      <c r="O18" s="26"/>
      <c r="P18" s="26"/>
      <c r="Q18" s="49">
        <f t="shared" ref="Q18" si="9">P18*I18</f>
        <v>0</v>
      </c>
      <c r="R18" s="49">
        <f t="shared" ref="R18" si="10">S18-Q18</f>
        <v>0</v>
      </c>
      <c r="S18" s="50">
        <f t="shared" ref="S18" si="11">Q18*1.2</f>
        <v>0</v>
      </c>
    </row>
    <row r="19" spans="1:19" s="8" customFormat="1" ht="25" x14ac:dyDescent="0.35">
      <c r="A19" s="43">
        <v>10</v>
      </c>
      <c r="B19" s="97"/>
      <c r="C19" s="44" t="s">
        <v>54</v>
      </c>
      <c r="D19" s="16"/>
      <c r="E19" s="14"/>
      <c r="F19" s="15" t="s">
        <v>36</v>
      </c>
      <c r="G19" s="15" t="s">
        <v>36</v>
      </c>
      <c r="H19" s="22" t="s">
        <v>10</v>
      </c>
      <c r="I19" s="62">
        <v>5</v>
      </c>
      <c r="J19" s="99"/>
      <c r="K19" s="26"/>
      <c r="L19" s="26"/>
      <c r="M19" s="26"/>
      <c r="N19" s="26"/>
      <c r="O19" s="26"/>
      <c r="P19" s="63"/>
      <c r="Q19" s="49">
        <f>P19*I19</f>
        <v>0</v>
      </c>
      <c r="R19" s="49">
        <f>S19-Q19</f>
        <v>0</v>
      </c>
      <c r="S19" s="50">
        <f>Q19*1.2</f>
        <v>0</v>
      </c>
    </row>
    <row r="20" spans="1:19" s="8" customFormat="1" ht="28" x14ac:dyDescent="0.35">
      <c r="A20" s="43">
        <v>11</v>
      </c>
      <c r="B20" s="97"/>
      <c r="C20" s="44" t="s">
        <v>55</v>
      </c>
      <c r="D20" s="16"/>
      <c r="E20" s="14"/>
      <c r="F20" s="15" t="s">
        <v>36</v>
      </c>
      <c r="G20" s="15" t="s">
        <v>36</v>
      </c>
      <c r="H20" s="22" t="s">
        <v>10</v>
      </c>
      <c r="I20" s="40">
        <v>5</v>
      </c>
      <c r="J20" s="99"/>
      <c r="K20" s="26"/>
      <c r="L20" s="26"/>
      <c r="M20" s="26"/>
      <c r="N20" s="26"/>
      <c r="O20" s="26"/>
      <c r="P20" s="26"/>
      <c r="Q20" s="49">
        <f t="shared" ref="Q20" si="12">P20*I20</f>
        <v>0</v>
      </c>
      <c r="R20" s="49">
        <f t="shared" ref="R20" si="13">S20-Q20</f>
        <v>0</v>
      </c>
      <c r="S20" s="50">
        <f t="shared" ref="S20" si="14">Q20*1.2</f>
        <v>0</v>
      </c>
    </row>
    <row r="21" spans="1:19" s="8" customFormat="1" ht="25" x14ac:dyDescent="0.35">
      <c r="A21" s="43">
        <v>12</v>
      </c>
      <c r="B21" s="97"/>
      <c r="C21" s="44" t="s">
        <v>56</v>
      </c>
      <c r="D21" s="16"/>
      <c r="E21" s="14"/>
      <c r="F21" s="15" t="s">
        <v>36</v>
      </c>
      <c r="G21" s="15" t="s">
        <v>36</v>
      </c>
      <c r="H21" s="22" t="s">
        <v>10</v>
      </c>
      <c r="I21" s="62">
        <v>10</v>
      </c>
      <c r="J21" s="99"/>
      <c r="K21" s="26"/>
      <c r="L21" s="26"/>
      <c r="M21" s="26"/>
      <c r="N21" s="26"/>
      <c r="O21" s="26"/>
      <c r="P21" s="63"/>
      <c r="Q21" s="49">
        <f>P21*I21</f>
        <v>0</v>
      </c>
      <c r="R21" s="49">
        <f>S21-Q21</f>
        <v>0</v>
      </c>
      <c r="S21" s="50">
        <f>Q21*1.2</f>
        <v>0</v>
      </c>
    </row>
    <row r="22" spans="1:19" s="8" customFormat="1" ht="25" x14ac:dyDescent="0.35">
      <c r="A22" s="43">
        <v>13</v>
      </c>
      <c r="B22" s="97"/>
      <c r="C22" s="44" t="s">
        <v>57</v>
      </c>
      <c r="D22" s="16"/>
      <c r="E22" s="14"/>
      <c r="F22" s="15" t="s">
        <v>36</v>
      </c>
      <c r="G22" s="15" t="s">
        <v>36</v>
      </c>
      <c r="H22" s="22" t="s">
        <v>10</v>
      </c>
      <c r="I22" s="40">
        <v>5</v>
      </c>
      <c r="J22" s="99"/>
      <c r="K22" s="26"/>
      <c r="L22" s="26"/>
      <c r="M22" s="26"/>
      <c r="N22" s="26"/>
      <c r="O22" s="26"/>
      <c r="P22" s="26"/>
      <c r="Q22" s="49">
        <f t="shared" ref="Q22" si="15">P22*I22</f>
        <v>0</v>
      </c>
      <c r="R22" s="49">
        <f t="shared" ref="R22" si="16">S22-Q22</f>
        <v>0</v>
      </c>
      <c r="S22" s="50">
        <f t="shared" ref="S22" si="17">Q22*1.2</f>
        <v>0</v>
      </c>
    </row>
    <row r="23" spans="1:19" s="8" customFormat="1" ht="25" x14ac:dyDescent="0.35">
      <c r="A23" s="43">
        <v>14</v>
      </c>
      <c r="B23" s="97"/>
      <c r="C23" s="44" t="s">
        <v>58</v>
      </c>
      <c r="D23" s="16"/>
      <c r="E23" s="14"/>
      <c r="F23" s="15" t="s">
        <v>36</v>
      </c>
      <c r="G23" s="15" t="s">
        <v>36</v>
      </c>
      <c r="H23" s="22" t="s">
        <v>10</v>
      </c>
      <c r="I23" s="40">
        <v>10</v>
      </c>
      <c r="J23" s="99"/>
      <c r="K23" s="26"/>
      <c r="L23" s="26"/>
      <c r="M23" s="26"/>
      <c r="N23" s="26"/>
      <c r="O23" s="26"/>
      <c r="P23" s="26"/>
      <c r="Q23" s="49">
        <f t="shared" ref="Q23" si="18">P23*I23</f>
        <v>0</v>
      </c>
      <c r="R23" s="49">
        <f t="shared" ref="R23" si="19">S23-Q23</f>
        <v>0</v>
      </c>
      <c r="S23" s="50">
        <f t="shared" ref="S23" si="20">Q23*1.2</f>
        <v>0</v>
      </c>
    </row>
    <row r="24" spans="1:19" s="8" customFormat="1" ht="25" x14ac:dyDescent="0.35">
      <c r="A24" s="43">
        <v>15</v>
      </c>
      <c r="B24" s="97"/>
      <c r="C24" s="44" t="s">
        <v>59</v>
      </c>
      <c r="D24" s="16"/>
      <c r="E24" s="14"/>
      <c r="F24" s="15" t="s">
        <v>36</v>
      </c>
      <c r="G24" s="15" t="s">
        <v>36</v>
      </c>
      <c r="H24" s="22" t="s">
        <v>10</v>
      </c>
      <c r="I24" s="40">
        <v>10</v>
      </c>
      <c r="J24" s="99"/>
      <c r="K24" s="26"/>
      <c r="L24" s="26"/>
      <c r="M24" s="26"/>
      <c r="N24" s="26"/>
      <c r="O24" s="26"/>
      <c r="P24" s="26"/>
      <c r="Q24" s="49">
        <f t="shared" ref="Q24" si="21">P24*I24</f>
        <v>0</v>
      </c>
      <c r="R24" s="49">
        <f t="shared" ref="R24" si="22">S24-Q24</f>
        <v>0</v>
      </c>
      <c r="S24" s="50">
        <f t="shared" ref="S24" si="23">Q24*1.2</f>
        <v>0</v>
      </c>
    </row>
    <row r="25" spans="1:19" s="8" customFormat="1" ht="25" x14ac:dyDescent="0.35">
      <c r="A25" s="43">
        <v>16</v>
      </c>
      <c r="B25" s="97"/>
      <c r="C25" s="44" t="s">
        <v>60</v>
      </c>
      <c r="D25" s="16"/>
      <c r="E25" s="14"/>
      <c r="F25" s="15" t="s">
        <v>36</v>
      </c>
      <c r="G25" s="15" t="s">
        <v>36</v>
      </c>
      <c r="H25" s="22" t="s">
        <v>10</v>
      </c>
      <c r="I25" s="62">
        <v>4</v>
      </c>
      <c r="J25" s="99"/>
      <c r="K25" s="26"/>
      <c r="L25" s="26"/>
      <c r="M25" s="26"/>
      <c r="N25" s="26"/>
      <c r="O25" s="26"/>
      <c r="P25" s="63"/>
      <c r="Q25" s="49">
        <f>P25*I25</f>
        <v>0</v>
      </c>
      <c r="R25" s="49">
        <f>S25-Q25</f>
        <v>0</v>
      </c>
      <c r="S25" s="50">
        <f>Q25*1.2</f>
        <v>0</v>
      </c>
    </row>
    <row r="26" spans="1:19" s="8" customFormat="1" ht="25" x14ac:dyDescent="0.35">
      <c r="A26" s="43">
        <v>17</v>
      </c>
      <c r="B26" s="97"/>
      <c r="C26" s="44" t="s">
        <v>61</v>
      </c>
      <c r="D26" s="16"/>
      <c r="E26" s="14"/>
      <c r="F26" s="15" t="s">
        <v>36</v>
      </c>
      <c r="G26" s="15" t="s">
        <v>36</v>
      </c>
      <c r="H26" s="22" t="s">
        <v>10</v>
      </c>
      <c r="I26" s="40">
        <v>5</v>
      </c>
      <c r="J26" s="99"/>
      <c r="K26" s="26"/>
      <c r="L26" s="26"/>
      <c r="M26" s="26"/>
      <c r="N26" s="26"/>
      <c r="O26" s="26"/>
      <c r="P26" s="26"/>
      <c r="Q26" s="49">
        <f t="shared" ref="Q26" si="24">P26*I26</f>
        <v>0</v>
      </c>
      <c r="R26" s="49">
        <f t="shared" ref="R26" si="25">S26-Q26</f>
        <v>0</v>
      </c>
      <c r="S26" s="50">
        <f t="shared" ref="S26" si="26">Q26*1.2</f>
        <v>0</v>
      </c>
    </row>
    <row r="27" spans="1:19" s="8" customFormat="1" ht="25" x14ac:dyDescent="0.35">
      <c r="A27" s="43">
        <v>18</v>
      </c>
      <c r="B27" s="97"/>
      <c r="C27" s="44" t="s">
        <v>62</v>
      </c>
      <c r="D27" s="16"/>
      <c r="E27" s="14"/>
      <c r="F27" s="15" t="s">
        <v>36</v>
      </c>
      <c r="G27" s="15" t="s">
        <v>36</v>
      </c>
      <c r="H27" s="22" t="s">
        <v>10</v>
      </c>
      <c r="I27" s="62">
        <v>5</v>
      </c>
      <c r="J27" s="99"/>
      <c r="K27" s="26"/>
      <c r="L27" s="26"/>
      <c r="M27" s="26"/>
      <c r="N27" s="26"/>
      <c r="O27" s="26"/>
      <c r="P27" s="63"/>
      <c r="Q27" s="49">
        <f>P27*I27</f>
        <v>0</v>
      </c>
      <c r="R27" s="49">
        <f>S27-Q27</f>
        <v>0</v>
      </c>
      <c r="S27" s="50">
        <f>Q27*1.2</f>
        <v>0</v>
      </c>
    </row>
    <row r="28" spans="1:19" s="8" customFormat="1" ht="25" x14ac:dyDescent="0.35">
      <c r="A28" s="43">
        <v>19</v>
      </c>
      <c r="B28" s="97"/>
      <c r="C28" s="44" t="s">
        <v>63</v>
      </c>
      <c r="D28" s="16"/>
      <c r="E28" s="14"/>
      <c r="F28" s="15" t="s">
        <v>36</v>
      </c>
      <c r="G28" s="15" t="s">
        <v>36</v>
      </c>
      <c r="H28" s="22" t="s">
        <v>10</v>
      </c>
      <c r="I28" s="62">
        <v>4</v>
      </c>
      <c r="J28" s="99"/>
      <c r="K28" s="26"/>
      <c r="L28" s="26"/>
      <c r="M28" s="26"/>
      <c r="N28" s="26"/>
      <c r="O28" s="26"/>
      <c r="P28" s="63"/>
      <c r="Q28" s="49">
        <f>P28*I28</f>
        <v>0</v>
      </c>
      <c r="R28" s="49">
        <f>S28-Q28</f>
        <v>0</v>
      </c>
      <c r="S28" s="50">
        <f>Q28*1.2</f>
        <v>0</v>
      </c>
    </row>
    <row r="29" spans="1:19" s="8" customFormat="1" ht="16.5" customHeight="1" thickBot="1" x14ac:dyDescent="0.35">
      <c r="A29" s="29"/>
      <c r="B29" s="3"/>
      <c r="C29" s="3"/>
      <c r="D29" s="3"/>
      <c r="E29" s="3"/>
      <c r="F29" s="3"/>
      <c r="G29" s="30"/>
      <c r="H29" s="30"/>
      <c r="I29" s="30"/>
      <c r="J29" s="30"/>
      <c r="K29" s="30"/>
      <c r="L29" s="30"/>
      <c r="M29" s="30"/>
      <c r="N29" s="30"/>
      <c r="O29" s="55"/>
      <c r="P29" s="31" t="s">
        <v>26</v>
      </c>
      <c r="Q29" s="51">
        <f>SUM(Q10:Q28)</f>
        <v>0</v>
      </c>
      <c r="R29" s="52">
        <f t="shared" ref="R29" si="27">S29-Q29</f>
        <v>0</v>
      </c>
      <c r="S29" s="53">
        <f>SUM(S10:S28)</f>
        <v>0</v>
      </c>
    </row>
    <row r="30" spans="1:19" s="8" customFormat="1" ht="16.5" customHeight="1" x14ac:dyDescent="0.3">
      <c r="A30" s="29"/>
      <c r="B30" s="3"/>
      <c r="C30" s="3"/>
      <c r="D30" s="3"/>
      <c r="E30" s="3"/>
      <c r="F30" s="3"/>
      <c r="G30" s="30"/>
      <c r="H30" s="30"/>
      <c r="I30" s="30"/>
      <c r="J30" s="30"/>
      <c r="K30" s="30"/>
      <c r="L30" s="30"/>
      <c r="M30" s="30"/>
      <c r="N30" s="30"/>
      <c r="O30" s="55"/>
      <c r="P30" s="31"/>
      <c r="Q30" s="56"/>
      <c r="R30" s="57"/>
      <c r="S30" s="58"/>
    </row>
    <row r="31" spans="1:19" s="8" customFormat="1" ht="16.5" customHeight="1" x14ac:dyDescent="0.3">
      <c r="A31" s="29"/>
      <c r="B31" s="3"/>
      <c r="C31" s="3"/>
      <c r="D31" s="3"/>
      <c r="E31" s="3"/>
      <c r="F31" s="3"/>
      <c r="G31" s="30"/>
      <c r="H31" s="30"/>
      <c r="I31" s="30"/>
      <c r="J31" s="30"/>
      <c r="K31" s="30"/>
      <c r="L31" s="30"/>
      <c r="M31" s="30"/>
      <c r="N31" s="46"/>
      <c r="O31" s="94" t="s">
        <v>39</v>
      </c>
      <c r="P31" s="94"/>
      <c r="Q31" s="54">
        <f>SUM(Q29)</f>
        <v>0</v>
      </c>
      <c r="R31" s="27"/>
      <c r="S31" s="28"/>
    </row>
    <row r="32" spans="1:19" ht="13" thickBot="1" x14ac:dyDescent="0.3">
      <c r="A32" s="32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3"/>
      <c r="P32" s="30"/>
      <c r="Q32" s="30"/>
      <c r="R32" s="30"/>
      <c r="S32" s="34"/>
    </row>
    <row r="33" spans="1:19" s="20" customFormat="1" ht="13.5" customHeight="1" x14ac:dyDescent="0.35">
      <c r="A33" s="74" t="s">
        <v>40</v>
      </c>
      <c r="B33" s="75"/>
      <c r="C33" s="75"/>
      <c r="D33" s="75"/>
      <c r="E33" s="75"/>
      <c r="F33" s="75"/>
      <c r="G33" s="75"/>
      <c r="H33" s="75"/>
      <c r="I33" s="75"/>
      <c r="J33" s="76"/>
      <c r="K33" s="112"/>
      <c r="L33" s="113"/>
      <c r="M33" s="113"/>
      <c r="N33" s="114"/>
      <c r="O33" s="114"/>
      <c r="P33" s="114"/>
      <c r="Q33" s="114"/>
      <c r="R33" s="114"/>
      <c r="S33" s="115"/>
    </row>
    <row r="34" spans="1:19" s="20" customFormat="1" ht="31" customHeight="1" x14ac:dyDescent="0.35">
      <c r="A34" s="129" t="s">
        <v>37</v>
      </c>
      <c r="B34" s="130"/>
      <c r="C34" s="130"/>
      <c r="D34" s="130"/>
      <c r="E34" s="130"/>
      <c r="F34" s="130"/>
      <c r="G34" s="130"/>
      <c r="H34" s="130"/>
      <c r="I34" s="130"/>
      <c r="J34" s="131"/>
      <c r="K34" s="116"/>
      <c r="L34" s="117"/>
      <c r="M34" s="117"/>
      <c r="N34" s="118"/>
      <c r="O34" s="118"/>
      <c r="P34" s="118"/>
      <c r="Q34" s="118"/>
      <c r="R34" s="118"/>
      <c r="S34" s="119"/>
    </row>
    <row r="35" spans="1:19" s="20" customFormat="1" ht="13.5" thickBot="1" x14ac:dyDescent="0.4">
      <c r="A35" s="126" t="s">
        <v>33</v>
      </c>
      <c r="B35" s="127"/>
      <c r="C35" s="127"/>
      <c r="D35" s="127"/>
      <c r="E35" s="127"/>
      <c r="F35" s="127"/>
      <c r="G35" s="127"/>
      <c r="H35" s="127"/>
      <c r="I35" s="127"/>
      <c r="J35" s="128"/>
      <c r="K35" s="120"/>
      <c r="L35" s="121"/>
      <c r="M35" s="121"/>
      <c r="N35" s="122"/>
      <c r="O35" s="122"/>
      <c r="P35" s="122"/>
      <c r="Q35" s="122"/>
      <c r="R35" s="122"/>
      <c r="S35" s="123"/>
    </row>
    <row r="36" spans="1:19" s="20" customFormat="1" ht="14.25" customHeight="1" thickBot="1" x14ac:dyDescent="0.4">
      <c r="A36" s="139" t="s">
        <v>38</v>
      </c>
      <c r="B36" s="140"/>
      <c r="C36" s="140"/>
      <c r="D36" s="140"/>
      <c r="E36" s="140"/>
      <c r="F36" s="140"/>
      <c r="G36" s="140"/>
      <c r="H36" s="140"/>
      <c r="I36" s="140"/>
      <c r="J36" s="141"/>
      <c r="K36" s="136" t="s">
        <v>42</v>
      </c>
      <c r="L36" s="137"/>
      <c r="M36" s="137"/>
      <c r="N36" s="137"/>
      <c r="O36" s="137"/>
      <c r="P36" s="137"/>
      <c r="Q36" s="137"/>
      <c r="R36" s="137"/>
      <c r="S36" s="138"/>
    </row>
    <row r="37" spans="1:19" s="21" customFormat="1" ht="13.5" thickBot="1" x14ac:dyDescent="0.4">
      <c r="A37" s="126" t="s">
        <v>28</v>
      </c>
      <c r="B37" s="127"/>
      <c r="C37" s="127"/>
      <c r="D37" s="127"/>
      <c r="E37" s="127"/>
      <c r="F37" s="127"/>
      <c r="G37" s="127"/>
      <c r="H37" s="127"/>
      <c r="I37" s="127"/>
      <c r="J37" s="128"/>
      <c r="K37" s="132"/>
      <c r="L37" s="133"/>
      <c r="M37" s="133"/>
      <c r="N37" s="134"/>
      <c r="O37" s="134"/>
      <c r="P37" s="134"/>
      <c r="Q37" s="134"/>
      <c r="R37" s="134"/>
      <c r="S37" s="135"/>
    </row>
    <row r="38" spans="1:19" s="21" customFormat="1" ht="13.5" thickBot="1" x14ac:dyDescent="0.4">
      <c r="A38" s="126" t="s">
        <v>29</v>
      </c>
      <c r="B38" s="127"/>
      <c r="C38" s="127"/>
      <c r="D38" s="127"/>
      <c r="E38" s="127"/>
      <c r="F38" s="127"/>
      <c r="G38" s="127"/>
      <c r="H38" s="127"/>
      <c r="I38" s="127"/>
      <c r="J38" s="128"/>
      <c r="K38" s="132" t="s">
        <v>31</v>
      </c>
      <c r="L38" s="133"/>
      <c r="M38" s="133"/>
      <c r="N38" s="134"/>
      <c r="O38" s="134"/>
      <c r="P38" s="134"/>
      <c r="Q38" s="134"/>
      <c r="R38" s="134"/>
      <c r="S38" s="135"/>
    </row>
    <row r="39" spans="1:19" s="21" customFormat="1" ht="13.5" thickBot="1" x14ac:dyDescent="0.4">
      <c r="A39" s="126" t="s">
        <v>30</v>
      </c>
      <c r="B39" s="127"/>
      <c r="C39" s="127"/>
      <c r="D39" s="127"/>
      <c r="E39" s="127"/>
      <c r="F39" s="127"/>
      <c r="G39" s="127"/>
      <c r="H39" s="127"/>
      <c r="I39" s="127"/>
      <c r="J39" s="128"/>
      <c r="K39" s="132" t="s">
        <v>32</v>
      </c>
      <c r="L39" s="133"/>
      <c r="M39" s="133"/>
      <c r="N39" s="134"/>
      <c r="O39" s="134"/>
      <c r="P39" s="134"/>
      <c r="Q39" s="134"/>
      <c r="R39" s="134"/>
      <c r="S39" s="135"/>
    </row>
    <row r="40" spans="1:19" ht="13" x14ac:dyDescent="0.3">
      <c r="A40" s="2"/>
      <c r="B40" s="3"/>
      <c r="C40" s="4"/>
      <c r="D40" s="4"/>
      <c r="E40" s="4"/>
      <c r="F40" s="4"/>
      <c r="O40" s="12"/>
    </row>
    <row r="41" spans="1:19" ht="22.5" customHeight="1" x14ac:dyDescent="0.25">
      <c r="A41" s="45" t="s">
        <v>9</v>
      </c>
      <c r="B41" s="100" t="s">
        <v>19</v>
      </c>
      <c r="C41" s="101"/>
      <c r="D41" s="101"/>
      <c r="E41" s="101"/>
      <c r="F41" s="101"/>
      <c r="G41" s="101"/>
      <c r="H41" s="101"/>
    </row>
    <row r="42" spans="1:19" x14ac:dyDescent="0.25">
      <c r="A42" s="45"/>
      <c r="B42" s="18"/>
      <c r="C42" s="18"/>
      <c r="D42" s="18" t="s">
        <v>18</v>
      </c>
      <c r="E42" s="18"/>
      <c r="F42" s="18"/>
      <c r="G42" s="18"/>
      <c r="H42" s="18"/>
      <c r="O42" s="13"/>
    </row>
    <row r="43" spans="1:19" x14ac:dyDescent="0.25">
      <c r="A43" s="45"/>
      <c r="B43" s="18"/>
      <c r="C43" s="18"/>
      <c r="D43" s="18"/>
      <c r="E43" s="18"/>
      <c r="F43" s="18"/>
      <c r="G43" s="18"/>
      <c r="H43" s="18"/>
    </row>
    <row r="44" spans="1:19" x14ac:dyDescent="0.25">
      <c r="B44" s="18"/>
      <c r="C44" s="18"/>
      <c r="D44" s="18"/>
      <c r="E44" s="18"/>
      <c r="F44" s="18"/>
      <c r="G44" s="18"/>
      <c r="H44" s="18"/>
    </row>
  </sheetData>
  <autoFilter ref="A9:S9" xr:uid="{00000000-0009-0000-0000-000000000000}"/>
  <mergeCells count="37">
    <mergeCell ref="K39:S39"/>
    <mergeCell ref="A38:J38"/>
    <mergeCell ref="K38:S38"/>
    <mergeCell ref="A39:J39"/>
    <mergeCell ref="A36:J36"/>
    <mergeCell ref="B41:H41"/>
    <mergeCell ref="Q7:Q8"/>
    <mergeCell ref="F7:F8"/>
    <mergeCell ref="G7:G8"/>
    <mergeCell ref="H7:H8"/>
    <mergeCell ref="I7:I8"/>
    <mergeCell ref="J7:J8"/>
    <mergeCell ref="K33:S33"/>
    <mergeCell ref="K34:S34"/>
    <mergeCell ref="K35:S35"/>
    <mergeCell ref="P7:P8"/>
    <mergeCell ref="A35:J35"/>
    <mergeCell ref="A34:J34"/>
    <mergeCell ref="A37:J37"/>
    <mergeCell ref="K37:S37"/>
    <mergeCell ref="K36:S36"/>
    <mergeCell ref="B7:E7"/>
    <mergeCell ref="K7:O7"/>
    <mergeCell ref="D1:F1"/>
    <mergeCell ref="A33:J33"/>
    <mergeCell ref="B6:J6"/>
    <mergeCell ref="K6:S6"/>
    <mergeCell ref="R7:R8"/>
    <mergeCell ref="S7:S8"/>
    <mergeCell ref="A6:A8"/>
    <mergeCell ref="F2:J2"/>
    <mergeCell ref="A3:F3"/>
    <mergeCell ref="O31:P31"/>
    <mergeCell ref="A4:F4"/>
    <mergeCell ref="N1:P1"/>
    <mergeCell ref="B10:B28"/>
    <mergeCell ref="J10:J28"/>
  </mergeCells>
  <phoneticPr fontId="0" type="noConversion"/>
  <dataValidations count="4">
    <dataValidation type="whole" allowBlank="1" showErrorMessage="1" errorTitle="Недопустимое значение" error="Введите целое число в диапазоне_x000a_от 0 до 1000" sqref="G1 G4" xr:uid="{00000000-0002-0000-0000-000000000000}">
      <formula1>0</formula1>
      <formula2>1000</formula2>
    </dataValidation>
    <dataValidation errorStyle="information" allowBlank="1" showInputMessage="1" showErrorMessage="1" sqref="K7:K8 L8:M8" xr:uid="{00000000-0002-0000-0000-000001000000}"/>
    <dataValidation type="list" allowBlank="1" showErrorMessage="1" errorTitle="Недопустимое значение" error="Введите значение из списка допустимых" sqref="C1:C2" xr:uid="{00000000-0002-0000-0000-000002000000}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 xr:uid="{00000000-0002-0000-0000-000003000000}">
      <formula1>"1,2,3,4"</formula1>
    </dataValidation>
  </dataValidations>
  <pageMargins left="0" right="0" top="0" bottom="0" header="0.31496062992125984" footer="0.31496062992125984"/>
  <pageSetup paperSize="9" scale="1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2019-05-06T12:25:20Z</dcterms:created>
  <dcterms:modified xsi:type="dcterms:W3CDTF">2026-03-06T07:12:09Z</dcterms:modified>
</cp:coreProperties>
</file>